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8060" windowHeight="11130"/>
  </bookViews>
  <sheets>
    <sheet name="Лист1" sheetId="1" r:id="rId1"/>
  </sheets>
  <definedNames>
    <definedName name="_xlnm.Print_Titles" localSheetId="0">Лист1!$A:$B</definedName>
  </definedNames>
  <calcPr calcId="145621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7" i="1"/>
  <c r="G18" i="1"/>
  <c r="G19" i="1"/>
  <c r="G20" i="1"/>
  <c r="G21" i="1"/>
  <c r="G26" i="1"/>
  <c r="G29" i="1"/>
  <c r="G30" i="1"/>
  <c r="G31" i="1"/>
  <c r="G32" i="1"/>
  <c r="G33" i="1"/>
  <c r="G34" i="1"/>
  <c r="G35" i="1"/>
  <c r="G36" i="1"/>
  <c r="G39" i="1"/>
  <c r="G40" i="1"/>
  <c r="G4" i="1"/>
  <c r="F5" i="1"/>
  <c r="F6" i="1"/>
  <c r="F7" i="1"/>
  <c r="F8" i="1"/>
  <c r="F9" i="1"/>
  <c r="F10" i="1"/>
  <c r="F17" i="1"/>
  <c r="F18" i="1"/>
  <c r="F19" i="1"/>
  <c r="F20" i="1"/>
  <c r="F21" i="1"/>
  <c r="F39" i="1"/>
  <c r="F40" i="1"/>
  <c r="F4" i="1"/>
</calcChain>
</file>

<file path=xl/sharedStrings.xml><?xml version="1.0" encoding="utf-8"?>
<sst xmlns="http://schemas.openxmlformats.org/spreadsheetml/2006/main" count="45" uniqueCount="45">
  <si>
    <t>Доходи</t>
  </si>
  <si>
    <t>Податкові надходження  </t>
  </si>
  <si>
    <t>Інші податки та збори </t>
  </si>
  <si>
    <t>Екологічний податок </t>
  </si>
  <si>
    <t>Надходження від викидів забруднюючих речовин в атмосферне повітря стаціонарними джерелами забруднення 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</si>
  <si>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</si>
  <si>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</si>
  <si>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</si>
  <si>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</si>
  <si>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Надходження коштів від відшкодування втрат сільськогосподарського і лісогосподарського виробництва  </t>
  </si>
  <si>
    <t>Інші неподаткові надходження  </t>
  </si>
  <si>
    <t>Інші надходження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</si>
  <si>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</si>
  <si>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</si>
  <si>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</si>
  <si>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</si>
  <si>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</si>
  <si>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</si>
  <si>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</si>
  <si>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Надходження бюджетних установ від реалізації в установленому порядку майна (крім нерухомого майна) </t>
  </si>
  <si>
    <t>Інші джерела власних надходжень бюджетних установ  </t>
  </si>
  <si>
    <t>Благодійні внески, гранти та дарунки 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</si>
  <si>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</si>
  <si>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</si>
  <si>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</si>
  <si>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</si>
  <si>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</si>
  <si>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</si>
  <si>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</si>
  <si>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</si>
  <si>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</si>
  <si>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</si>
  <si>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</si>
  <si>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здійснення природоохоронних заходів</t>
  </si>
  <si>
    <t>Цільові фонди  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</si>
  <si>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</si>
  <si>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Всього без урахування трансферт</t>
  </si>
  <si>
    <t>Всього</t>
  </si>
  <si>
    <t>Доходи спеціального фонду міського бюджету за 2018 рік</t>
  </si>
  <si>
    <t>Затверджений план на рік</t>
  </si>
  <si>
    <t>План на рік з урахуванням змін</t>
  </si>
  <si>
    <t>Фактичні надходження за 2018 рік</t>
  </si>
  <si>
    <t>% до затвердженого плану на рік</t>
  </si>
  <si>
    <t>% до плану на рік з урахуванням змін</t>
  </si>
  <si>
    <t>(грн.)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</si>
</sst>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164" fontId="3" fillId="0" borderId="1" xfId="0" applyNumberFormat="1" applyFont="1" applyBorder="1"/>
    <xf numFmtId="164" fontId="2" fillId="2" borderId="1" xfId="0" applyNumberFormat="1" applyFont="1" applyFill="1" applyBorder="1" applyAlignment="1">
      <alignment wrapText="1"/>
    </xf>
    <xf numFmtId="0" fontId="3" fillId="0" borderId="0" xfId="0" applyFont="1" applyAlignment="1">
      <alignment horizontal="right"/>
    </xf>
    <xf numFmtId="0" fontId="3" fillId="0" borderId="2" xfId="0" applyFont="1" applyBorder="1" applyAlignment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/>
    <xf numFmtId="164" fontId="3" fillId="0" borderId="6" xfId="0" applyNumberFormat="1" applyFont="1" applyBorder="1"/>
    <xf numFmtId="164" fontId="2" fillId="2" borderId="6" xfId="0" applyNumberFormat="1" applyFont="1" applyFill="1" applyBorder="1" applyAlignment="1">
      <alignment wrapText="1"/>
    </xf>
    <xf numFmtId="3" fontId="2" fillId="2" borderId="8" xfId="0" applyNumberFormat="1" applyFont="1" applyFill="1" applyBorder="1" applyAlignment="1">
      <alignment wrapText="1"/>
    </xf>
    <xf numFmtId="164" fontId="2" fillId="2" borderId="8" xfId="0" applyNumberFormat="1" applyFont="1" applyFill="1" applyBorder="1" applyAlignment="1">
      <alignment wrapText="1"/>
    </xf>
    <xf numFmtId="164" fontId="2" fillId="2" borderId="9" xfId="0" applyNumberFormat="1" applyFont="1" applyFill="1" applyBorder="1" applyAlignment="1">
      <alignment wrapText="1"/>
    </xf>
    <xf numFmtId="0" fontId="2" fillId="2" borderId="5" xfId="0" applyFont="1" applyFill="1" applyBorder="1"/>
    <xf numFmtId="0" fontId="3" fillId="0" borderId="1" xfId="0" applyFont="1" applyBorder="1"/>
    <xf numFmtId="0" fontId="2" fillId="2" borderId="7" xfId="0" applyFont="1" applyFill="1" applyBorder="1"/>
    <xf numFmtId="0" fontId="3" fillId="0" borderId="8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activeCell="E12" sqref="E12"/>
    </sheetView>
  </sheetViews>
  <sheetFormatPr defaultRowHeight="12.75" x14ac:dyDescent="0.2"/>
  <cols>
    <col min="1" max="1" width="0.140625" style="1" customWidth="1"/>
    <col min="2" max="2" width="68.140625" style="1" customWidth="1"/>
    <col min="3" max="4" width="13.85546875" style="1" customWidth="1"/>
    <col min="5" max="5" width="13" style="1" customWidth="1"/>
    <col min="6" max="6" width="14.28515625" style="1" customWidth="1"/>
    <col min="7" max="7" width="14.42578125" style="1" customWidth="1"/>
    <col min="8" max="16384" width="9.140625" style="1"/>
  </cols>
  <sheetData>
    <row r="1" spans="1:10" ht="22.5" x14ac:dyDescent="0.3">
      <c r="A1" s="21" t="s">
        <v>38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3.5" thickBot="1" x14ac:dyDescent="0.25">
      <c r="G2" s="7" t="s">
        <v>44</v>
      </c>
    </row>
    <row r="3" spans="1:10" ht="54" customHeight="1" x14ac:dyDescent="0.2">
      <c r="A3" s="8"/>
      <c r="B3" s="9" t="s">
        <v>0</v>
      </c>
      <c r="C3" s="9" t="s">
        <v>39</v>
      </c>
      <c r="D3" s="9" t="s">
        <v>40</v>
      </c>
      <c r="E3" s="9" t="s">
        <v>41</v>
      </c>
      <c r="F3" s="9" t="s">
        <v>42</v>
      </c>
      <c r="G3" s="10" t="s">
        <v>43</v>
      </c>
    </row>
    <row r="4" spans="1:10" x14ac:dyDescent="0.2">
      <c r="A4" s="11"/>
      <c r="B4" s="2" t="s">
        <v>1</v>
      </c>
      <c r="C4" s="3">
        <v>18600</v>
      </c>
      <c r="D4" s="3">
        <v>18600</v>
      </c>
      <c r="E4" s="3">
        <v>39891.969999999994</v>
      </c>
      <c r="F4" s="5">
        <f>E4/C4*100</f>
        <v>214.47295698924728</v>
      </c>
      <c r="G4" s="12">
        <f>E4/D4*100</f>
        <v>214.47295698924728</v>
      </c>
    </row>
    <row r="5" spans="1:10" x14ac:dyDescent="0.2">
      <c r="A5" s="11"/>
      <c r="B5" s="2" t="s">
        <v>2</v>
      </c>
      <c r="C5" s="3">
        <v>18600</v>
      </c>
      <c r="D5" s="3">
        <v>18600</v>
      </c>
      <c r="E5" s="3">
        <v>39891.969999999994</v>
      </c>
      <c r="F5" s="5">
        <f t="shared" ref="F5:F40" si="0">E5/C5*100</f>
        <v>214.47295698924728</v>
      </c>
      <c r="G5" s="12">
        <f t="shared" ref="G5:G40" si="1">E5/D5*100</f>
        <v>214.47295698924728</v>
      </c>
    </row>
    <row r="6" spans="1:10" x14ac:dyDescent="0.2">
      <c r="A6" s="11"/>
      <c r="B6" s="2" t="s">
        <v>3</v>
      </c>
      <c r="C6" s="3">
        <v>18600</v>
      </c>
      <c r="D6" s="3">
        <v>18600</v>
      </c>
      <c r="E6" s="3">
        <v>39891.969999999994</v>
      </c>
      <c r="F6" s="5">
        <f t="shared" si="0"/>
        <v>214.47295698924728</v>
      </c>
      <c r="G6" s="12">
        <f t="shared" si="1"/>
        <v>214.47295698924728</v>
      </c>
    </row>
    <row r="7" spans="1:10" ht="25.5" x14ac:dyDescent="0.2">
      <c r="A7" s="11"/>
      <c r="B7" s="2" t="s">
        <v>4</v>
      </c>
      <c r="C7" s="3">
        <v>14127</v>
      </c>
      <c r="D7" s="3">
        <v>14127</v>
      </c>
      <c r="E7" s="3">
        <v>28964.26</v>
      </c>
      <c r="F7" s="5">
        <f t="shared" si="0"/>
        <v>205.02767749699154</v>
      </c>
      <c r="G7" s="12">
        <f t="shared" si="1"/>
        <v>205.02767749699154</v>
      </c>
    </row>
    <row r="8" spans="1:10" x14ac:dyDescent="0.2">
      <c r="A8" s="11"/>
      <c r="B8" s="2" t="s">
        <v>5</v>
      </c>
      <c r="C8" s="3">
        <v>2960</v>
      </c>
      <c r="D8" s="3">
        <v>2960</v>
      </c>
      <c r="E8" s="3">
        <v>7859.97</v>
      </c>
      <c r="F8" s="5">
        <f t="shared" si="0"/>
        <v>265.53952702702708</v>
      </c>
      <c r="G8" s="12">
        <f t="shared" si="1"/>
        <v>265.53952702702708</v>
      </c>
    </row>
    <row r="9" spans="1:10" ht="25.5" x14ac:dyDescent="0.2">
      <c r="A9" s="11"/>
      <c r="B9" s="2" t="s">
        <v>6</v>
      </c>
      <c r="C9" s="3">
        <v>1513</v>
      </c>
      <c r="D9" s="3">
        <v>1513</v>
      </c>
      <c r="E9" s="3">
        <v>3067.74</v>
      </c>
      <c r="F9" s="5">
        <f t="shared" si="0"/>
        <v>202.75875743555849</v>
      </c>
      <c r="G9" s="12">
        <f t="shared" si="1"/>
        <v>202.75875743555849</v>
      </c>
    </row>
    <row r="10" spans="1:10" x14ac:dyDescent="0.2">
      <c r="A10" s="11"/>
      <c r="B10" s="2" t="s">
        <v>7</v>
      </c>
      <c r="C10" s="3">
        <v>4235731</v>
      </c>
      <c r="D10" s="3">
        <v>4235731</v>
      </c>
      <c r="E10" s="3">
        <v>6736316.25</v>
      </c>
      <c r="F10" s="5">
        <f t="shared" si="0"/>
        <v>159.03550650407215</v>
      </c>
      <c r="G10" s="12">
        <f t="shared" si="1"/>
        <v>159.03550650407215</v>
      </c>
    </row>
    <row r="11" spans="1:10" x14ac:dyDescent="0.2">
      <c r="A11" s="11"/>
      <c r="B11" s="2" t="s">
        <v>8</v>
      </c>
      <c r="C11" s="3">
        <v>0</v>
      </c>
      <c r="D11" s="3">
        <v>0</v>
      </c>
      <c r="E11" s="3">
        <v>7873.36</v>
      </c>
      <c r="F11" s="5">
        <v>0</v>
      </c>
      <c r="G11" s="12">
        <v>0</v>
      </c>
    </row>
    <row r="12" spans="1:10" ht="25.5" x14ac:dyDescent="0.2">
      <c r="A12" s="11"/>
      <c r="B12" s="2" t="s">
        <v>9</v>
      </c>
      <c r="C12" s="3">
        <v>0</v>
      </c>
      <c r="D12" s="3">
        <v>0</v>
      </c>
      <c r="E12" s="3">
        <v>7873.36</v>
      </c>
      <c r="F12" s="5">
        <v>0</v>
      </c>
      <c r="G12" s="12">
        <v>0</v>
      </c>
    </row>
    <row r="13" spans="1:10" x14ac:dyDescent="0.2">
      <c r="A13" s="11"/>
      <c r="B13" s="2" t="s">
        <v>10</v>
      </c>
      <c r="C13" s="3">
        <v>0</v>
      </c>
      <c r="D13" s="3">
        <v>0</v>
      </c>
      <c r="E13" s="3">
        <v>1284627.55</v>
      </c>
      <c r="F13" s="5">
        <v>0</v>
      </c>
      <c r="G13" s="12">
        <v>0</v>
      </c>
    </row>
    <row r="14" spans="1:10" x14ac:dyDescent="0.2">
      <c r="A14" s="11"/>
      <c r="B14" s="2" t="s">
        <v>11</v>
      </c>
      <c r="C14" s="3">
        <v>0</v>
      </c>
      <c r="D14" s="3">
        <v>0</v>
      </c>
      <c r="E14" s="3">
        <v>1139.3</v>
      </c>
      <c r="F14" s="5">
        <v>0</v>
      </c>
      <c r="G14" s="12">
        <v>0</v>
      </c>
    </row>
    <row r="15" spans="1:10" ht="38.25" x14ac:dyDescent="0.2">
      <c r="A15" s="11"/>
      <c r="B15" s="2" t="s">
        <v>12</v>
      </c>
      <c r="C15" s="3">
        <v>0</v>
      </c>
      <c r="D15" s="3">
        <v>0</v>
      </c>
      <c r="E15" s="3">
        <v>1139.3</v>
      </c>
      <c r="F15" s="5">
        <v>0</v>
      </c>
      <c r="G15" s="12">
        <v>0</v>
      </c>
    </row>
    <row r="16" spans="1:10" ht="25.5" x14ac:dyDescent="0.2">
      <c r="A16" s="11"/>
      <c r="B16" s="2" t="s">
        <v>13</v>
      </c>
      <c r="C16" s="3">
        <v>0</v>
      </c>
      <c r="D16" s="3">
        <v>0</v>
      </c>
      <c r="E16" s="3">
        <v>1283488.25</v>
      </c>
      <c r="F16" s="5">
        <v>0</v>
      </c>
      <c r="G16" s="12">
        <v>0</v>
      </c>
    </row>
    <row r="17" spans="1:7" x14ac:dyDescent="0.2">
      <c r="A17" s="11"/>
      <c r="B17" s="2" t="s">
        <v>14</v>
      </c>
      <c r="C17" s="3">
        <v>4235731</v>
      </c>
      <c r="D17" s="3">
        <v>4235731</v>
      </c>
      <c r="E17" s="3">
        <v>5443815.3399999999</v>
      </c>
      <c r="F17" s="5">
        <f t="shared" si="0"/>
        <v>128.52127153494874</v>
      </c>
      <c r="G17" s="12">
        <f t="shared" si="1"/>
        <v>128.52127153494874</v>
      </c>
    </row>
    <row r="18" spans="1:7" ht="25.5" x14ac:dyDescent="0.2">
      <c r="A18" s="11"/>
      <c r="B18" s="2" t="s">
        <v>15</v>
      </c>
      <c r="C18" s="3">
        <v>4235731</v>
      </c>
      <c r="D18" s="3">
        <v>4235731</v>
      </c>
      <c r="E18" s="3">
        <v>3644560.26</v>
      </c>
      <c r="F18" s="5">
        <f t="shared" si="0"/>
        <v>86.043241650614732</v>
      </c>
      <c r="G18" s="12">
        <f t="shared" si="1"/>
        <v>86.043241650614732</v>
      </c>
    </row>
    <row r="19" spans="1:7" ht="25.5" x14ac:dyDescent="0.2">
      <c r="A19" s="11"/>
      <c r="B19" s="2" t="s">
        <v>16</v>
      </c>
      <c r="C19" s="3">
        <v>4132936</v>
      </c>
      <c r="D19" s="3">
        <v>4132936</v>
      </c>
      <c r="E19" s="3">
        <v>3399397.69</v>
      </c>
      <c r="F19" s="5">
        <f t="shared" si="0"/>
        <v>82.251399247411527</v>
      </c>
      <c r="G19" s="12">
        <f t="shared" si="1"/>
        <v>82.251399247411527</v>
      </c>
    </row>
    <row r="20" spans="1:7" x14ac:dyDescent="0.2">
      <c r="A20" s="11"/>
      <c r="B20" s="2" t="s">
        <v>17</v>
      </c>
      <c r="C20" s="3">
        <v>6000</v>
      </c>
      <c r="D20" s="3">
        <v>6000</v>
      </c>
      <c r="E20" s="3">
        <v>2000</v>
      </c>
      <c r="F20" s="5">
        <f t="shared" si="0"/>
        <v>33.333333333333329</v>
      </c>
      <c r="G20" s="12">
        <f t="shared" si="1"/>
        <v>33.333333333333329</v>
      </c>
    </row>
    <row r="21" spans="1:7" x14ac:dyDescent="0.2">
      <c r="A21" s="11"/>
      <c r="B21" s="2" t="s">
        <v>18</v>
      </c>
      <c r="C21" s="3">
        <v>96795</v>
      </c>
      <c r="D21" s="3">
        <v>96795</v>
      </c>
      <c r="E21" s="3">
        <v>227464.17</v>
      </c>
      <c r="F21" s="5">
        <f t="shared" si="0"/>
        <v>234.99578490624518</v>
      </c>
      <c r="G21" s="12">
        <f t="shared" si="1"/>
        <v>234.99578490624518</v>
      </c>
    </row>
    <row r="22" spans="1:7" ht="25.5" x14ac:dyDescent="0.2">
      <c r="A22" s="11"/>
      <c r="B22" s="2" t="s">
        <v>19</v>
      </c>
      <c r="C22" s="3">
        <v>0</v>
      </c>
      <c r="D22" s="3">
        <v>0</v>
      </c>
      <c r="E22" s="3">
        <v>15698.4</v>
      </c>
      <c r="F22" s="5">
        <v>0</v>
      </c>
      <c r="G22" s="12">
        <v>0</v>
      </c>
    </row>
    <row r="23" spans="1:7" x14ac:dyDescent="0.2">
      <c r="A23" s="11"/>
      <c r="B23" s="2" t="s">
        <v>20</v>
      </c>
      <c r="C23" s="3">
        <v>0</v>
      </c>
      <c r="D23" s="3">
        <v>0</v>
      </c>
      <c r="E23" s="3">
        <v>1799255.08</v>
      </c>
      <c r="F23" s="5">
        <v>0</v>
      </c>
      <c r="G23" s="12">
        <v>0</v>
      </c>
    </row>
    <row r="24" spans="1:7" x14ac:dyDescent="0.2">
      <c r="A24" s="11"/>
      <c r="B24" s="2" t="s">
        <v>21</v>
      </c>
      <c r="C24" s="3">
        <v>0</v>
      </c>
      <c r="D24" s="3">
        <v>0</v>
      </c>
      <c r="E24" s="3">
        <v>1713698.3</v>
      </c>
      <c r="F24" s="5">
        <v>0</v>
      </c>
      <c r="G24" s="12">
        <v>0</v>
      </c>
    </row>
    <row r="25" spans="1:7" ht="51" x14ac:dyDescent="0.2">
      <c r="A25" s="11"/>
      <c r="B25" s="2" t="s">
        <v>22</v>
      </c>
      <c r="C25" s="3">
        <v>0</v>
      </c>
      <c r="D25" s="3">
        <v>0</v>
      </c>
      <c r="E25" s="3">
        <v>85556.78</v>
      </c>
      <c r="F25" s="5">
        <v>0</v>
      </c>
      <c r="G25" s="12">
        <v>0</v>
      </c>
    </row>
    <row r="26" spans="1:7" x14ac:dyDescent="0.2">
      <c r="A26" s="11"/>
      <c r="B26" s="2" t="s">
        <v>23</v>
      </c>
      <c r="C26" s="3">
        <v>0</v>
      </c>
      <c r="D26" s="3">
        <v>169500</v>
      </c>
      <c r="E26" s="3">
        <v>354249.18</v>
      </c>
      <c r="F26" s="5">
        <v>0</v>
      </c>
      <c r="G26" s="12">
        <f t="shared" si="1"/>
        <v>208.99656637168141</v>
      </c>
    </row>
    <row r="27" spans="1:7" x14ac:dyDescent="0.2">
      <c r="A27" s="11"/>
      <c r="B27" s="2" t="s">
        <v>24</v>
      </c>
      <c r="C27" s="3">
        <v>0</v>
      </c>
      <c r="D27" s="3">
        <v>0</v>
      </c>
      <c r="E27" s="3">
        <v>79130</v>
      </c>
      <c r="F27" s="5">
        <v>0</v>
      </c>
      <c r="G27" s="12">
        <v>0</v>
      </c>
    </row>
    <row r="28" spans="1:7" ht="25.5" x14ac:dyDescent="0.2">
      <c r="A28" s="11"/>
      <c r="B28" s="2" t="s">
        <v>25</v>
      </c>
      <c r="C28" s="3">
        <v>0</v>
      </c>
      <c r="D28" s="3">
        <v>0</v>
      </c>
      <c r="E28" s="3">
        <v>79130</v>
      </c>
      <c r="F28" s="5">
        <v>0</v>
      </c>
      <c r="G28" s="12">
        <v>0</v>
      </c>
    </row>
    <row r="29" spans="1:7" x14ac:dyDescent="0.2">
      <c r="A29" s="11"/>
      <c r="B29" s="2" t="s">
        <v>26</v>
      </c>
      <c r="C29" s="3">
        <v>0</v>
      </c>
      <c r="D29" s="3">
        <v>169500</v>
      </c>
      <c r="E29" s="3">
        <v>275119.18</v>
      </c>
      <c r="F29" s="5">
        <v>0</v>
      </c>
      <c r="G29" s="12">
        <f t="shared" si="1"/>
        <v>162.3122005899705</v>
      </c>
    </row>
    <row r="30" spans="1:7" x14ac:dyDescent="0.2">
      <c r="A30" s="11"/>
      <c r="B30" s="2" t="s">
        <v>27</v>
      </c>
      <c r="C30" s="3">
        <v>0</v>
      </c>
      <c r="D30" s="3">
        <v>169500</v>
      </c>
      <c r="E30" s="3">
        <v>275119.18</v>
      </c>
      <c r="F30" s="5">
        <v>0</v>
      </c>
      <c r="G30" s="12">
        <f t="shared" si="1"/>
        <v>162.3122005899705</v>
      </c>
    </row>
    <row r="31" spans="1:7" ht="38.25" x14ac:dyDescent="0.2">
      <c r="A31" s="11"/>
      <c r="B31" s="2" t="s">
        <v>28</v>
      </c>
      <c r="C31" s="3">
        <v>0</v>
      </c>
      <c r="D31" s="3">
        <v>169500</v>
      </c>
      <c r="E31" s="3">
        <v>275119.18</v>
      </c>
      <c r="F31" s="5">
        <v>0</v>
      </c>
      <c r="G31" s="12">
        <f t="shared" si="1"/>
        <v>162.3122005899705</v>
      </c>
    </row>
    <row r="32" spans="1:7" x14ac:dyDescent="0.2">
      <c r="A32" s="11"/>
      <c r="B32" s="2" t="s">
        <v>29</v>
      </c>
      <c r="C32" s="3">
        <v>0</v>
      </c>
      <c r="D32" s="3">
        <v>3769526</v>
      </c>
      <c r="E32" s="3">
        <v>3754555.94</v>
      </c>
      <c r="F32" s="5">
        <v>0</v>
      </c>
      <c r="G32" s="12">
        <f t="shared" si="1"/>
        <v>99.602866248966052</v>
      </c>
    </row>
    <row r="33" spans="1:7" x14ac:dyDescent="0.2">
      <c r="A33" s="11"/>
      <c r="B33" s="2" t="s">
        <v>30</v>
      </c>
      <c r="C33" s="3">
        <v>0</v>
      </c>
      <c r="D33" s="3">
        <v>3769526</v>
      </c>
      <c r="E33" s="3">
        <v>3754555.94</v>
      </c>
      <c r="F33" s="5">
        <v>0</v>
      </c>
      <c r="G33" s="12">
        <f t="shared" si="1"/>
        <v>99.602866248966052</v>
      </c>
    </row>
    <row r="34" spans="1:7" x14ac:dyDescent="0.2">
      <c r="A34" s="11"/>
      <c r="B34" s="2" t="s">
        <v>31</v>
      </c>
      <c r="C34" s="3">
        <v>0</v>
      </c>
      <c r="D34" s="3">
        <v>3769526</v>
      </c>
      <c r="E34" s="3">
        <v>3754555.94</v>
      </c>
      <c r="F34" s="5">
        <v>0</v>
      </c>
      <c r="G34" s="12">
        <f t="shared" si="1"/>
        <v>99.602866248966052</v>
      </c>
    </row>
    <row r="35" spans="1:7" ht="25.5" x14ac:dyDescent="0.2">
      <c r="A35" s="11"/>
      <c r="B35" s="2" t="s">
        <v>32</v>
      </c>
      <c r="C35" s="3">
        <v>0</v>
      </c>
      <c r="D35" s="3">
        <v>1670526</v>
      </c>
      <c r="E35" s="3">
        <v>1659061</v>
      </c>
      <c r="F35" s="5">
        <v>0</v>
      </c>
      <c r="G35" s="12">
        <f t="shared" si="1"/>
        <v>99.313689221239301</v>
      </c>
    </row>
    <row r="36" spans="1:7" x14ac:dyDescent="0.2">
      <c r="A36" s="11"/>
      <c r="B36" s="2" t="s">
        <v>33</v>
      </c>
      <c r="C36" s="3">
        <v>0</v>
      </c>
      <c r="D36" s="3">
        <v>2099000</v>
      </c>
      <c r="E36" s="3">
        <v>2095494.94</v>
      </c>
      <c r="F36" s="5">
        <v>0</v>
      </c>
      <c r="G36" s="12">
        <f t="shared" si="1"/>
        <v>99.833012863268223</v>
      </c>
    </row>
    <row r="37" spans="1:7" x14ac:dyDescent="0.2">
      <c r="A37" s="11"/>
      <c r="B37" s="2" t="s">
        <v>34</v>
      </c>
      <c r="C37" s="3">
        <v>0</v>
      </c>
      <c r="D37" s="3">
        <v>0</v>
      </c>
      <c r="E37" s="3">
        <v>18584.13</v>
      </c>
      <c r="F37" s="5">
        <v>0</v>
      </c>
      <c r="G37" s="12">
        <v>0</v>
      </c>
    </row>
    <row r="38" spans="1:7" ht="25.5" x14ac:dyDescent="0.2">
      <c r="A38" s="11"/>
      <c r="B38" s="2" t="s">
        <v>35</v>
      </c>
      <c r="C38" s="3">
        <v>0</v>
      </c>
      <c r="D38" s="3">
        <v>0</v>
      </c>
      <c r="E38" s="3">
        <v>18584.13</v>
      </c>
      <c r="F38" s="5">
        <v>0</v>
      </c>
      <c r="G38" s="12">
        <v>0</v>
      </c>
    </row>
    <row r="39" spans="1:7" x14ac:dyDescent="0.2">
      <c r="A39" s="17" t="s">
        <v>36</v>
      </c>
      <c r="B39" s="18"/>
      <c r="C39" s="4">
        <v>4254331</v>
      </c>
      <c r="D39" s="4">
        <v>4423831</v>
      </c>
      <c r="E39" s="4">
        <v>7149041.5300000003</v>
      </c>
      <c r="F39" s="6">
        <f t="shared" si="0"/>
        <v>168.04149771139106</v>
      </c>
      <c r="G39" s="13">
        <f t="shared" si="1"/>
        <v>161.60295296090652</v>
      </c>
    </row>
    <row r="40" spans="1:7" ht="13.5" thickBot="1" x14ac:dyDescent="0.25">
      <c r="A40" s="19" t="s">
        <v>37</v>
      </c>
      <c r="B40" s="20"/>
      <c r="C40" s="14">
        <v>4254331</v>
      </c>
      <c r="D40" s="14">
        <v>8193357</v>
      </c>
      <c r="E40" s="14">
        <v>10903597.470000001</v>
      </c>
      <c r="F40" s="15">
        <f t="shared" si="0"/>
        <v>256.29405586918364</v>
      </c>
      <c r="G40" s="16">
        <f t="shared" si="1"/>
        <v>133.07851067639308</v>
      </c>
    </row>
  </sheetData>
  <mergeCells count="3">
    <mergeCell ref="A39:B39"/>
    <mergeCell ref="A40:B40"/>
    <mergeCell ref="A1:J1"/>
  </mergeCells>
  <pageMargins left="0.59055118110236227" right="0.59055118110236227" top="0.39370078740157483" bottom="0.39370078740157483" header="0" footer="0"/>
  <pageSetup paperSize="9" scale="7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2019-02-04T08:17:47Z</cp:lastPrinted>
  <dcterms:created xsi:type="dcterms:W3CDTF">2019-02-04T07:58:08Z</dcterms:created>
  <dcterms:modified xsi:type="dcterms:W3CDTF">2019-02-04T12:38:19Z</dcterms:modified>
</cp:coreProperties>
</file>